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bdo-allah\Desktop\"/>
    </mc:Choice>
  </mc:AlternateContent>
  <bookViews>
    <workbookView xWindow="240" yWindow="120" windowWidth="11355" windowHeight="5835" tabRatio="225"/>
  </bookViews>
  <sheets>
    <sheet name="Final Settlement" sheetId="1" r:id="rId1"/>
  </sheets>
  <definedNames>
    <definedName name="_xlnm.Print_Area" localSheetId="0">'Final Settlement'!$A$1:$N$43</definedName>
  </definedNames>
  <calcPr calcId="152511"/>
</workbook>
</file>

<file path=xl/calcChain.xml><?xml version="1.0" encoding="utf-8"?>
<calcChain xmlns="http://schemas.openxmlformats.org/spreadsheetml/2006/main">
  <c r="J19" i="1" l="1"/>
  <c r="J27" i="1"/>
  <c r="B58" i="1" l="1"/>
  <c r="L14" i="1"/>
  <c r="I22" i="1" l="1"/>
  <c r="A59" i="1"/>
  <c r="I21" i="1"/>
  <c r="C15" i="1"/>
  <c r="E15" i="1"/>
  <c r="G15" i="1"/>
  <c r="I23" i="1" l="1"/>
  <c r="J35" i="1"/>
  <c r="O9" i="1"/>
</calcChain>
</file>

<file path=xl/sharedStrings.xml><?xml version="1.0" encoding="utf-8"?>
<sst xmlns="http://schemas.openxmlformats.org/spreadsheetml/2006/main" count="78" uniqueCount="65">
  <si>
    <t>Deductions</t>
  </si>
  <si>
    <t>Other Deductions</t>
  </si>
  <si>
    <t>Housing Allowance</t>
  </si>
  <si>
    <t>Unpaid Wages</t>
  </si>
  <si>
    <t>Unused Vacation</t>
  </si>
  <si>
    <t>Employee Signature: _________________________</t>
  </si>
  <si>
    <t>Basic</t>
  </si>
  <si>
    <t>Transport Allowance</t>
  </si>
  <si>
    <t>Reason ForTermination</t>
  </si>
  <si>
    <t>To</t>
  </si>
  <si>
    <t>From:</t>
  </si>
  <si>
    <t>To:</t>
  </si>
  <si>
    <t>No. of Days</t>
  </si>
  <si>
    <t>Remarks</t>
  </si>
  <si>
    <t>SAR</t>
  </si>
  <si>
    <t>Employee Name:</t>
  </si>
  <si>
    <t>Employee Number:</t>
  </si>
  <si>
    <t>Job Title:</t>
  </si>
  <si>
    <t>Up to:</t>
  </si>
  <si>
    <t>Advance Housing Allowance</t>
  </si>
  <si>
    <t>Total Deductions</t>
  </si>
  <si>
    <t>Net Amount Due</t>
  </si>
  <si>
    <t>Amount in words:</t>
  </si>
  <si>
    <t>Processed By:</t>
  </si>
  <si>
    <t>__________________________</t>
  </si>
  <si>
    <t>______________________________</t>
  </si>
  <si>
    <t>________________________________</t>
  </si>
  <si>
    <r>
      <t xml:space="preserve">Amount
</t>
    </r>
    <r>
      <rPr>
        <b/>
        <sz val="9"/>
        <rFont val="Calibri"/>
        <family val="2"/>
      </rPr>
      <t>(SAR)</t>
    </r>
  </si>
  <si>
    <t>End of Service (&gt; 5 &lt; 10 Years)</t>
  </si>
  <si>
    <t>End of Service (&lt; 5 Years)</t>
  </si>
  <si>
    <t>End of Service (10 Yrs &amp; Over)</t>
  </si>
  <si>
    <t>Joining Date:</t>
  </si>
  <si>
    <t>Total:</t>
  </si>
  <si>
    <t># of Days Worked</t>
  </si>
  <si>
    <t>FINAL SETTLEMENT</t>
  </si>
  <si>
    <t>Travel Allowance</t>
  </si>
  <si>
    <t>Other  Payments</t>
  </si>
  <si>
    <t>Overtime</t>
  </si>
  <si>
    <t>Other Allowance</t>
  </si>
  <si>
    <t>Last working  Date:</t>
  </si>
  <si>
    <t>Iqama Transfer</t>
  </si>
  <si>
    <t>I, the undersigned hereby acknowledge that this is the total final settlement due for the period stated above including the prorated Saudi End of Service Award until my termination date. By signing this, I release Shamsan Industrial Group from all previous and/or subsequent claims.</t>
  </si>
  <si>
    <t>Saudi Riyals Sixteen Thousand and one hundred and five only.</t>
  </si>
  <si>
    <t>HR Supervisor</t>
  </si>
  <si>
    <t>Finance Department</t>
  </si>
  <si>
    <t>Hr &amp; Admin Manager</t>
  </si>
  <si>
    <t>MUHAMMAD SULAIMAN MUJAHID GUL</t>
  </si>
  <si>
    <t>Assistant Electrical Engineer</t>
  </si>
  <si>
    <t>Work Service Details</t>
  </si>
  <si>
    <t>Day</t>
  </si>
  <si>
    <t xml:space="preserve">Year </t>
  </si>
  <si>
    <t xml:space="preserve">Month </t>
  </si>
  <si>
    <t>aa</t>
  </si>
  <si>
    <t>bb</t>
  </si>
  <si>
    <t>cc</t>
  </si>
  <si>
    <t xml:space="preserve">انهاء خدمات </t>
  </si>
  <si>
    <t>استقالة</t>
  </si>
  <si>
    <t>عدم تجديد العقد</t>
  </si>
  <si>
    <t>إذا اقل من 720 يوم لا يحسب مكافئة وهي صفر</t>
  </si>
  <si>
    <t xml:space="preserve">المطلوب النتيجة تحسب حسب الحالة   </t>
  </si>
  <si>
    <t>إذا اقل من 720 يوم يتم حساب مكافئة وهي نصف راتب على كل سنة</t>
  </si>
  <si>
    <t xml:space="preserve">                                          المطلوب ربط الحالات بالارقام لأعطائي نتيجة</t>
  </si>
  <si>
    <t>مع كلمة aa انهاء خدمات</t>
  </si>
  <si>
    <t>مع كلمة cc انتهاء العقد</t>
  </si>
  <si>
    <t xml:space="preserve">مع كلمة  bb  الاستقالة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</si>
</sst>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_-;_-* #,##0\-;_-* &quot;-&quot;_-;_-@_-"/>
    <numFmt numFmtId="165" formatCode="_-* #,##0.00_-;_-* #,##0.00\-;_-* &quot;-&quot;??_-;_-@_-"/>
    <numFmt numFmtId="166" formatCode="_-* #,##0_-;_-* #,##0\-;_-* &quot;-&quot;??_-;_-@_-"/>
    <numFmt numFmtId="167" formatCode="[$-409]mmmm\ d\,\ yyyy;@"/>
    <numFmt numFmtId="168" formatCode="_-[$SAR]\ * #,##0.00_-;_-[$SAR]\ * #,##0.00\-;_-[$SAR]\ * &quot;-&quot;??_-;_-@_-"/>
    <numFmt numFmtId="169" formatCode="[$-409]dd/mmm/yy;@"/>
    <numFmt numFmtId="170" formatCode="[$-409]dd\-mmm\-yy;@"/>
    <numFmt numFmtId="171" formatCode="dd\-mmm\-yyyy"/>
    <numFmt numFmtId="172" formatCode="0;[Red]0"/>
  </numFmts>
  <fonts count="22" x14ac:knownFonts="1">
    <font>
      <sz val="10"/>
      <name val="Arial"/>
      <charset val="178"/>
    </font>
    <font>
      <sz val="10"/>
      <name val="Arial"/>
      <family val="2"/>
    </font>
    <font>
      <sz val="8"/>
      <name val="Arial"/>
      <family val="2"/>
    </font>
    <font>
      <b/>
      <sz val="10"/>
      <name val="Calibri"/>
      <family val="2"/>
    </font>
    <font>
      <sz val="10"/>
      <name val="Calibri"/>
      <family val="2"/>
    </font>
    <font>
      <b/>
      <sz val="11"/>
      <name val="Calibri"/>
      <family val="2"/>
    </font>
    <font>
      <b/>
      <sz val="12"/>
      <name val="Calibri"/>
      <family val="2"/>
    </font>
    <font>
      <sz val="12"/>
      <name val="Calibri"/>
      <family val="2"/>
    </font>
    <font>
      <b/>
      <sz val="9"/>
      <name val="Calibri"/>
      <family val="2"/>
    </font>
    <font>
      <sz val="11"/>
      <name val="Calibri"/>
      <family val="2"/>
    </font>
    <font>
      <b/>
      <sz val="12"/>
      <color rgb="FFFF0000"/>
      <name val="Calibri"/>
      <family val="2"/>
    </font>
    <font>
      <sz val="11.5"/>
      <name val="Calibri"/>
      <family val="2"/>
    </font>
    <font>
      <b/>
      <sz val="14"/>
      <color rgb="FFFF0000"/>
      <name val="Calibri"/>
      <family val="2"/>
    </font>
    <font>
      <sz val="8"/>
      <name val="Calibri"/>
      <family val="2"/>
    </font>
    <font>
      <b/>
      <sz val="14"/>
      <name val="Calibri"/>
      <family val="2"/>
    </font>
    <font>
      <b/>
      <sz val="18"/>
      <name val="Arial"/>
      <family val="2"/>
    </font>
    <font>
      <sz val="14"/>
      <name val="Arial"/>
      <family val="2"/>
    </font>
    <font>
      <b/>
      <sz val="16"/>
      <name val="Arial"/>
      <family val="2"/>
    </font>
    <font>
      <b/>
      <sz val="10"/>
      <name val="Arial"/>
      <family val="2"/>
    </font>
    <font>
      <b/>
      <sz val="11"/>
      <name val="Arial"/>
      <family val="2"/>
    </font>
    <font>
      <b/>
      <sz val="12"/>
      <name val="Arial"/>
      <family val="2"/>
    </font>
    <font>
      <b/>
      <sz val="14"/>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s>
  <borders count="20">
    <border>
      <left/>
      <right/>
      <top/>
      <bottom/>
      <diagonal/>
    </border>
    <border>
      <left/>
      <right/>
      <top/>
      <bottom style="hair">
        <color indexed="64"/>
      </bottom>
      <diagonal/>
    </border>
    <border>
      <left/>
      <right/>
      <top style="hair">
        <color auto="1"/>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hair">
        <color indexed="64"/>
      </right>
      <top style="hair">
        <color auto="1"/>
      </top>
      <bottom style="hair">
        <color auto="1"/>
      </bottom>
      <diagonal/>
    </border>
    <border>
      <left/>
      <right style="hair">
        <color indexed="64"/>
      </right>
      <top/>
      <bottom/>
      <diagonal/>
    </border>
    <border>
      <left style="hair">
        <color indexed="64"/>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165" fontId="1" fillId="0" borderId="0" applyFont="0" applyFill="0" applyBorder="0" applyAlignment="0" applyProtection="0"/>
  </cellStyleXfs>
  <cellXfs count="160">
    <xf numFmtId="0" fontId="0" fillId="0" borderId="0" xfId="0"/>
    <xf numFmtId="0" fontId="0" fillId="0" borderId="0" xfId="0" applyBorder="1" applyProtection="1"/>
    <xf numFmtId="0" fontId="0" fillId="0" borderId="0" xfId="0" applyProtection="1"/>
    <xf numFmtId="0" fontId="0" fillId="0" borderId="0" xfId="0" applyAlignment="1" applyProtection="1">
      <alignment vertical="center"/>
    </xf>
    <xf numFmtId="0" fontId="5" fillId="0" borderId="0" xfId="0" applyFont="1" applyBorder="1" applyAlignment="1" applyProtection="1">
      <alignment vertical="center"/>
    </xf>
    <xf numFmtId="0" fontId="3" fillId="0" borderId="1" xfId="0" applyFont="1" applyBorder="1" applyAlignment="1" applyProtection="1">
      <alignment horizontal="center" vertical="center"/>
    </xf>
    <xf numFmtId="0" fontId="3" fillId="0" borderId="2" xfId="0" applyFont="1" applyBorder="1" applyAlignment="1" applyProtection="1">
      <alignment horizontal="center" vertical="center"/>
    </xf>
    <xf numFmtId="0" fontId="5" fillId="0" borderId="0" xfId="0" applyFont="1" applyBorder="1" applyAlignment="1" applyProtection="1">
      <alignment horizontal="left" vertical="center"/>
    </xf>
    <xf numFmtId="0" fontId="4" fillId="0" borderId="0" xfId="0" applyFont="1" applyBorder="1" applyProtection="1"/>
    <xf numFmtId="166" fontId="4" fillId="0" borderId="0" xfId="0" applyNumberFormat="1" applyFont="1" applyBorder="1" applyProtection="1"/>
    <xf numFmtId="0" fontId="4" fillId="2" borderId="0" xfId="0" applyFont="1" applyFill="1" applyBorder="1" applyAlignment="1" applyProtection="1">
      <alignment horizontal="center" vertical="center"/>
    </xf>
    <xf numFmtId="164" fontId="4" fillId="2" borderId="0" xfId="0" applyNumberFormat="1" applyFont="1" applyFill="1" applyBorder="1" applyAlignment="1" applyProtection="1">
      <alignment vertical="center"/>
    </xf>
    <xf numFmtId="166" fontId="12" fillId="2" borderId="0" xfId="1" applyNumberFormat="1" applyFont="1" applyFill="1" applyBorder="1" applyAlignment="1" applyProtection="1">
      <alignment vertical="center"/>
    </xf>
    <xf numFmtId="0" fontId="10" fillId="2" borderId="0" xfId="0" applyFont="1" applyFill="1" applyBorder="1" applyAlignment="1" applyProtection="1">
      <alignment vertical="center" wrapText="1"/>
    </xf>
    <xf numFmtId="0" fontId="9" fillId="0" borderId="0" xfId="0" applyFont="1" applyBorder="1" applyAlignment="1" applyProtection="1">
      <alignment vertical="center" readingOrder="1"/>
    </xf>
    <xf numFmtId="0" fontId="5" fillId="0" borderId="0" xfId="0" applyFont="1" applyBorder="1" applyAlignment="1" applyProtection="1">
      <alignment vertical="center" readingOrder="1"/>
    </xf>
    <xf numFmtId="0" fontId="5" fillId="0" borderId="3" xfId="0" applyFont="1" applyBorder="1" applyAlignment="1" applyProtection="1">
      <alignment horizontal="left" vertical="center"/>
    </xf>
    <xf numFmtId="0" fontId="13" fillId="3" borderId="4"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0" fontId="5" fillId="0" borderId="4" xfId="0" applyFont="1" applyBorder="1" applyAlignment="1" applyProtection="1">
      <alignment horizontal="center" vertical="center" wrapText="1"/>
    </xf>
    <xf numFmtId="4" fontId="6" fillId="3" borderId="4" xfId="0" applyNumberFormat="1" applyFont="1" applyFill="1" applyBorder="1" applyAlignment="1" applyProtection="1">
      <alignment vertical="center"/>
    </xf>
    <xf numFmtId="0" fontId="9" fillId="0" borderId="11" xfId="0" applyFont="1" applyBorder="1" applyAlignment="1" applyProtection="1">
      <alignment vertical="center" readingOrder="1"/>
    </xf>
    <xf numFmtId="0" fontId="9" fillId="0" borderId="12" xfId="0" applyFont="1" applyBorder="1" applyAlignment="1" applyProtection="1">
      <alignment vertical="center" readingOrder="1"/>
    </xf>
    <xf numFmtId="0" fontId="5" fillId="0" borderId="12" xfId="0" applyFont="1" applyBorder="1" applyAlignment="1" applyProtection="1">
      <alignment vertical="center" readingOrder="1"/>
    </xf>
    <xf numFmtId="0" fontId="9" fillId="0" borderId="13" xfId="0" applyFont="1" applyBorder="1" applyAlignment="1" applyProtection="1">
      <alignment vertical="center" readingOrder="1"/>
    </xf>
    <xf numFmtId="0" fontId="0" fillId="0" borderId="9" xfId="0" applyBorder="1" applyProtection="1"/>
    <xf numFmtId="0" fontId="0" fillId="0" borderId="8" xfId="0" applyBorder="1" applyProtection="1"/>
    <xf numFmtId="0" fontId="0" fillId="0" borderId="10" xfId="0" applyBorder="1" applyProtection="1"/>
    <xf numFmtId="0" fontId="0" fillId="0" borderId="14" xfId="0" applyBorder="1" applyProtection="1"/>
    <xf numFmtId="0" fontId="0" fillId="0" borderId="15" xfId="0" applyBorder="1" applyProtection="1"/>
    <xf numFmtId="167" fontId="6" fillId="0" borderId="15" xfId="0" applyNumberFormat="1" applyFont="1" applyBorder="1" applyAlignment="1" applyProtection="1">
      <alignment vertical="center"/>
    </xf>
    <xf numFmtId="0" fontId="4" fillId="0" borderId="15" xfId="0" applyFont="1" applyBorder="1" applyAlignment="1" applyProtection="1">
      <alignment vertical="center"/>
    </xf>
    <xf numFmtId="168" fontId="7" fillId="0" borderId="15" xfId="1" applyNumberFormat="1" applyFont="1" applyBorder="1" applyAlignment="1" applyProtection="1">
      <alignment vertical="center"/>
    </xf>
    <xf numFmtId="0" fontId="4" fillId="0" borderId="14" xfId="0" applyFont="1" applyBorder="1" applyProtection="1"/>
    <xf numFmtId="0" fontId="4" fillId="0" borderId="15" xfId="0" applyFont="1" applyBorder="1" applyProtection="1"/>
    <xf numFmtId="0" fontId="4" fillId="2" borderId="14" xfId="0" applyFont="1" applyFill="1" applyBorder="1" applyAlignment="1" applyProtection="1">
      <alignment horizontal="center" vertical="center"/>
    </xf>
    <xf numFmtId="0" fontId="10" fillId="2" borderId="15" xfId="0" applyFont="1" applyFill="1" applyBorder="1" applyAlignment="1" applyProtection="1">
      <alignment vertical="center" wrapText="1"/>
    </xf>
    <xf numFmtId="0" fontId="9" fillId="0" borderId="14" xfId="0" applyFont="1" applyBorder="1" applyAlignment="1" applyProtection="1">
      <alignment readingOrder="1"/>
    </xf>
    <xf numFmtId="0" fontId="9" fillId="0" borderId="15" xfId="0" applyFont="1" applyBorder="1" applyAlignment="1" applyProtection="1">
      <alignment vertical="center" readingOrder="1"/>
    </xf>
    <xf numFmtId="0" fontId="0" fillId="0" borderId="11" xfId="0" applyBorder="1" applyProtection="1"/>
    <xf numFmtId="0" fontId="0" fillId="0" borderId="12" xfId="0" applyBorder="1" applyProtection="1"/>
    <xf numFmtId="0" fontId="0" fillId="0" borderId="13" xfId="0" applyBorder="1" applyProtection="1"/>
    <xf numFmtId="4" fontId="6" fillId="0" borderId="1" xfId="0" applyNumberFormat="1" applyFont="1" applyFill="1" applyBorder="1" applyAlignment="1" applyProtection="1">
      <alignment vertical="center"/>
      <protection locked="0"/>
    </xf>
    <xf numFmtId="164" fontId="3" fillId="0" borderId="4" xfId="1" applyNumberFormat="1" applyFont="1" applyFill="1" applyBorder="1" applyAlignment="1" applyProtection="1">
      <alignment horizontal="left" vertical="center" readingOrder="1"/>
    </xf>
    <xf numFmtId="169" fontId="3" fillId="0" borderId="4" xfId="1" applyNumberFormat="1" applyFont="1" applyFill="1" applyBorder="1" applyAlignment="1" applyProtection="1">
      <alignment horizontal="center"/>
      <protection locked="0"/>
    </xf>
    <xf numFmtId="165" fontId="3" fillId="0" borderId="4" xfId="1" applyFont="1" applyFill="1" applyBorder="1" applyAlignment="1" applyProtection="1">
      <alignment horizontal="center"/>
    </xf>
    <xf numFmtId="4" fontId="5" fillId="0" borderId="4" xfId="0" applyNumberFormat="1" applyFont="1" applyFill="1" applyBorder="1" applyAlignment="1" applyProtection="1">
      <alignment horizontal="right" vertical="center"/>
    </xf>
    <xf numFmtId="0" fontId="3" fillId="0" borderId="4" xfId="0" applyFont="1" applyFill="1" applyBorder="1" applyAlignment="1" applyProtection="1">
      <alignment horizontal="center" vertical="center"/>
      <protection locked="0"/>
    </xf>
    <xf numFmtId="170" fontId="3" fillId="0" borderId="4" xfId="1" applyNumberFormat="1" applyFont="1" applyFill="1" applyBorder="1" applyAlignment="1" applyProtection="1">
      <alignment horizontal="center"/>
      <protection locked="0"/>
    </xf>
    <xf numFmtId="4" fontId="5" fillId="0" borderId="4" xfId="0" applyNumberFormat="1" applyFont="1" applyFill="1" applyBorder="1" applyAlignment="1" applyProtection="1">
      <alignment horizontal="right" vertical="center"/>
      <protection locked="0"/>
    </xf>
    <xf numFmtId="0" fontId="3" fillId="0" borderId="0" xfId="0" applyFont="1" applyBorder="1" applyAlignment="1" applyProtection="1">
      <alignment vertical="center"/>
    </xf>
    <xf numFmtId="0" fontId="3" fillId="0" borderId="14" xfId="0" applyFont="1" applyBorder="1" applyAlignment="1" applyProtection="1">
      <alignment vertical="center"/>
    </xf>
    <xf numFmtId="0" fontId="4" fillId="0" borderId="0" xfId="0" applyFont="1" applyBorder="1" applyAlignment="1" applyProtection="1">
      <alignment vertical="center"/>
    </xf>
    <xf numFmtId="0" fontId="3" fillId="0" borderId="4" xfId="0" applyFont="1" applyFill="1" applyBorder="1" applyAlignment="1" applyProtection="1">
      <alignment horizontal="left"/>
    </xf>
    <xf numFmtId="0" fontId="4" fillId="0" borderId="4" xfId="0" applyFont="1" applyFill="1" applyBorder="1" applyAlignment="1" applyProtection="1">
      <alignment horizontal="left"/>
    </xf>
    <xf numFmtId="4" fontId="6" fillId="0" borderId="1" xfId="0" applyNumberFormat="1" applyFont="1" applyBorder="1" applyAlignment="1" applyProtection="1">
      <alignment horizontal="right" vertical="center"/>
      <protection locked="0"/>
    </xf>
    <xf numFmtId="0" fontId="1" fillId="0" borderId="0" xfId="0" applyFont="1" applyAlignment="1" applyProtection="1">
      <alignment vertical="center"/>
    </xf>
    <xf numFmtId="0" fontId="1" fillId="0" borderId="0" xfId="0" applyFont="1" applyProtection="1"/>
    <xf numFmtId="4" fontId="0" fillId="0" borderId="0" xfId="0" applyNumberFormat="1" applyAlignment="1" applyProtection="1">
      <alignment vertical="center"/>
    </xf>
    <xf numFmtId="0" fontId="3" fillId="0" borderId="0" xfId="0" applyFont="1" applyBorder="1" applyAlignment="1" applyProtection="1">
      <alignment vertical="center"/>
    </xf>
    <xf numFmtId="0" fontId="3" fillId="0" borderId="14" xfId="0" applyFont="1" applyBorder="1" applyAlignment="1" applyProtection="1">
      <alignment vertical="center"/>
    </xf>
    <xf numFmtId="0" fontId="3" fillId="0" borderId="17" xfId="0" applyFont="1" applyBorder="1" applyAlignment="1" applyProtection="1">
      <alignment vertical="center"/>
    </xf>
    <xf numFmtId="0" fontId="6" fillId="0" borderId="14" xfId="0" applyFont="1" applyBorder="1" applyAlignment="1" applyProtection="1">
      <alignment horizontal="center" vertical="center"/>
    </xf>
    <xf numFmtId="0" fontId="6" fillId="0" borderId="0" xfId="0" applyFont="1" applyBorder="1" applyAlignment="1" applyProtection="1">
      <alignment horizontal="center" vertical="center"/>
    </xf>
    <xf numFmtId="0" fontId="9" fillId="0" borderId="0" xfId="0" applyFont="1" applyBorder="1" applyAlignment="1" applyProtection="1">
      <alignment horizontal="center" readingOrder="1"/>
    </xf>
    <xf numFmtId="0" fontId="3" fillId="0" borderId="5" xfId="0" applyFont="1" applyBorder="1" applyAlignment="1" applyProtection="1">
      <alignment horizontal="right" vertical="center"/>
      <protection locked="0"/>
    </xf>
    <xf numFmtId="0" fontId="3" fillId="0" borderId="6" xfId="0" applyFont="1" applyBorder="1" applyAlignment="1" applyProtection="1">
      <alignment horizontal="right" vertical="center"/>
      <protection locked="0"/>
    </xf>
    <xf numFmtId="0" fontId="3" fillId="0" borderId="7" xfId="0" applyFont="1" applyBorder="1" applyAlignment="1" applyProtection="1">
      <alignment horizontal="right" vertical="center"/>
      <protection locked="0"/>
    </xf>
    <xf numFmtId="0" fontId="13" fillId="3" borderId="5" xfId="0" applyFont="1" applyFill="1" applyBorder="1" applyAlignment="1" applyProtection="1">
      <alignment horizontal="center" vertical="center" wrapText="1"/>
    </xf>
    <xf numFmtId="0" fontId="13" fillId="3" borderId="6" xfId="0" applyFont="1" applyFill="1" applyBorder="1" applyAlignment="1" applyProtection="1">
      <alignment horizontal="center" vertical="center" wrapText="1"/>
    </xf>
    <xf numFmtId="0" fontId="13" fillId="3" borderId="7" xfId="0" applyFont="1" applyFill="1" applyBorder="1" applyAlignment="1" applyProtection="1">
      <alignment horizontal="center" vertical="center" wrapText="1"/>
    </xf>
    <xf numFmtId="0" fontId="5" fillId="0" borderId="0" xfId="0" applyFont="1" applyBorder="1" applyAlignment="1" applyProtection="1">
      <alignment horizontal="center" readingOrder="1"/>
    </xf>
    <xf numFmtId="0" fontId="4" fillId="0" borderId="5" xfId="0" applyFont="1" applyFill="1" applyBorder="1" applyAlignment="1" applyProtection="1">
      <alignment vertical="center"/>
      <protection locked="0"/>
    </xf>
    <xf numFmtId="0" fontId="4" fillId="0" borderId="6" xfId="0" applyFont="1" applyFill="1" applyBorder="1" applyAlignment="1" applyProtection="1">
      <alignment vertical="center"/>
      <protection locked="0"/>
    </xf>
    <xf numFmtId="0" fontId="4" fillId="0" borderId="7" xfId="0" applyFont="1" applyFill="1" applyBorder="1" applyAlignment="1" applyProtection="1">
      <alignment vertical="center"/>
      <protection locked="0"/>
    </xf>
    <xf numFmtId="0" fontId="11" fillId="3" borderId="4" xfId="0" applyFont="1" applyFill="1" applyBorder="1" applyAlignment="1" applyProtection="1"/>
    <xf numFmtId="0" fontId="7" fillId="3" borderId="5" xfId="0" applyFont="1" applyFill="1" applyBorder="1" applyAlignment="1" applyProtection="1">
      <alignment horizontal="left" vertical="center"/>
    </xf>
    <xf numFmtId="0" fontId="7" fillId="3" borderId="6" xfId="0" applyFont="1" applyFill="1" applyBorder="1" applyAlignment="1" applyProtection="1">
      <alignment horizontal="left" vertical="center"/>
    </xf>
    <xf numFmtId="0" fontId="7" fillId="3" borderId="7" xfId="0" applyFont="1" applyFill="1" applyBorder="1" applyAlignment="1" applyProtection="1">
      <alignment horizontal="left" vertical="center"/>
    </xf>
    <xf numFmtId="0" fontId="14" fillId="0" borderId="5" xfId="0" applyFont="1" applyFill="1" applyBorder="1" applyAlignment="1" applyProtection="1">
      <alignment horizontal="left" vertical="center"/>
      <protection locked="0"/>
    </xf>
    <xf numFmtId="0" fontId="14" fillId="0" borderId="6" xfId="0" applyFont="1" applyFill="1" applyBorder="1" applyAlignment="1" applyProtection="1">
      <alignment horizontal="left" vertical="center"/>
      <protection locked="0"/>
    </xf>
    <xf numFmtId="0" fontId="14" fillId="0" borderId="7" xfId="0" applyFont="1" applyFill="1" applyBorder="1" applyAlignment="1" applyProtection="1">
      <alignment horizontal="left" vertical="center"/>
      <protection locked="0"/>
    </xf>
    <xf numFmtId="0" fontId="7" fillId="0" borderId="9" xfId="0" applyFont="1" applyFill="1" applyBorder="1" applyAlignment="1" applyProtection="1">
      <alignment horizontal="left" vertical="center" wrapText="1"/>
    </xf>
    <xf numFmtId="0" fontId="7" fillId="0" borderId="8" xfId="0" applyFont="1" applyFill="1" applyBorder="1" applyAlignment="1" applyProtection="1">
      <alignment horizontal="left" vertical="center" wrapText="1"/>
    </xf>
    <xf numFmtId="0" fontId="7" fillId="0" borderId="10" xfId="0" applyFont="1" applyFill="1" applyBorder="1" applyAlignment="1" applyProtection="1">
      <alignment horizontal="left" vertical="center" wrapText="1"/>
    </xf>
    <xf numFmtId="0" fontId="6" fillId="3" borderId="5" xfId="0" applyFont="1" applyFill="1" applyBorder="1" applyAlignment="1" applyProtection="1">
      <alignment horizontal="right" vertical="center"/>
    </xf>
    <xf numFmtId="0" fontId="6" fillId="3" borderId="6" xfId="0" applyFont="1" applyFill="1" applyBorder="1" applyAlignment="1" applyProtection="1">
      <alignment horizontal="right" vertical="center"/>
    </xf>
    <xf numFmtId="0" fontId="6" fillId="3" borderId="7" xfId="0" applyFont="1" applyFill="1" applyBorder="1" applyAlignment="1" applyProtection="1">
      <alignment horizontal="right" vertical="center"/>
    </xf>
    <xf numFmtId="0" fontId="11" fillId="0" borderId="4" xfId="0" applyFont="1" applyFill="1" applyBorder="1" applyAlignment="1" applyProtection="1">
      <alignment vertical="center"/>
      <protection locked="0"/>
    </xf>
    <xf numFmtId="0" fontId="6" fillId="3" borderId="4" xfId="0" applyFont="1" applyFill="1" applyBorder="1" applyAlignment="1" applyProtection="1">
      <alignment horizontal="center" vertical="center"/>
    </xf>
    <xf numFmtId="0" fontId="4" fillId="3" borderId="4" xfId="0" applyFont="1" applyFill="1" applyBorder="1" applyAlignment="1" applyProtection="1">
      <alignment horizontal="center" vertical="center"/>
    </xf>
    <xf numFmtId="0" fontId="3" fillId="0" borderId="0" xfId="0" applyFont="1" applyBorder="1" applyAlignment="1" applyProtection="1">
      <alignment vertical="center"/>
    </xf>
    <xf numFmtId="0" fontId="4" fillId="0" borderId="4" xfId="0" applyFont="1" applyFill="1" applyBorder="1" applyAlignment="1" applyProtection="1">
      <protection locked="0"/>
    </xf>
    <xf numFmtId="0" fontId="3" fillId="0" borderId="5" xfId="0" applyFont="1" applyFill="1" applyBorder="1" applyAlignment="1" applyProtection="1">
      <alignment horizontal="left"/>
    </xf>
    <xf numFmtId="0" fontId="3" fillId="0" borderId="6" xfId="0" applyFont="1" applyFill="1" applyBorder="1" applyAlignment="1" applyProtection="1">
      <alignment horizontal="left"/>
    </xf>
    <xf numFmtId="0" fontId="3" fillId="0" borderId="7" xfId="0" applyFont="1" applyFill="1" applyBorder="1" applyAlignment="1" applyProtection="1">
      <alignment horizontal="left"/>
    </xf>
    <xf numFmtId="0" fontId="3" fillId="0" borderId="14" xfId="0" applyFont="1" applyBorder="1" applyAlignment="1" applyProtection="1">
      <alignment vertical="center"/>
    </xf>
    <xf numFmtId="0" fontId="4" fillId="0" borderId="0" xfId="0" applyFont="1" applyBorder="1" applyAlignment="1" applyProtection="1">
      <alignment vertical="center"/>
    </xf>
    <xf numFmtId="0" fontId="5" fillId="0" borderId="1" xfId="0" applyFont="1" applyFill="1" applyBorder="1" applyAlignment="1" applyProtection="1">
      <alignment vertical="center"/>
      <protection locked="0"/>
    </xf>
    <xf numFmtId="0" fontId="5" fillId="0" borderId="1" xfId="0" applyFont="1" applyFill="1" applyBorder="1" applyAlignment="1" applyProtection="1">
      <alignment horizontal="left" vertical="center"/>
      <protection locked="0"/>
    </xf>
    <xf numFmtId="0" fontId="6" fillId="0" borderId="4" xfId="0" applyFont="1" applyBorder="1" applyAlignment="1" applyProtection="1">
      <alignment horizontal="center" vertical="center"/>
    </xf>
    <xf numFmtId="0" fontId="4" fillId="0" borderId="4" xfId="0" applyFont="1" applyBorder="1" applyAlignment="1" applyProtection="1">
      <alignment horizontal="center" vertical="center"/>
    </xf>
    <xf numFmtId="1" fontId="3" fillId="0" borderId="1" xfId="0" applyNumberFormat="1" applyFont="1" applyBorder="1" applyAlignment="1" applyProtection="1">
      <alignment horizontal="center" vertical="center"/>
    </xf>
    <xf numFmtId="1" fontId="4" fillId="0" borderId="1" xfId="0" applyNumberFormat="1" applyFont="1" applyBorder="1" applyAlignment="1" applyProtection="1">
      <alignment horizontal="center" vertical="center"/>
    </xf>
    <xf numFmtId="0" fontId="15" fillId="0" borderId="9" xfId="0" applyFont="1" applyBorder="1" applyAlignment="1" applyProtection="1">
      <alignment horizontal="center" vertical="center"/>
    </xf>
    <xf numFmtId="0" fontId="15" fillId="0" borderId="8" xfId="0" applyFont="1" applyBorder="1" applyAlignment="1" applyProtection="1">
      <alignment horizontal="center" vertical="center"/>
    </xf>
    <xf numFmtId="0" fontId="15" fillId="0" borderId="10" xfId="0" applyFont="1" applyBorder="1" applyAlignment="1" applyProtection="1">
      <alignment horizontal="center" vertical="center"/>
    </xf>
    <xf numFmtId="0" fontId="15" fillId="0" borderId="14" xfId="0" applyFont="1" applyBorder="1" applyAlignment="1" applyProtection="1">
      <alignment horizontal="center" vertical="center"/>
    </xf>
    <xf numFmtId="0" fontId="15" fillId="0" borderId="0" xfId="0" applyFont="1" applyBorder="1" applyAlignment="1" applyProtection="1">
      <alignment horizontal="center" vertical="center"/>
    </xf>
    <xf numFmtId="0" fontId="15" fillId="0" borderId="15" xfId="0" applyFont="1" applyBorder="1" applyAlignment="1" applyProtection="1">
      <alignment horizontal="center" vertical="center"/>
    </xf>
    <xf numFmtId="0" fontId="15" fillId="0" borderId="11" xfId="0" applyFont="1" applyBorder="1" applyAlignment="1" applyProtection="1">
      <alignment horizontal="center" vertical="center"/>
    </xf>
    <xf numFmtId="0" fontId="15" fillId="0" borderId="12" xfId="0" applyFont="1" applyBorder="1" applyAlignment="1" applyProtection="1">
      <alignment horizontal="center" vertical="center"/>
    </xf>
    <xf numFmtId="0" fontId="15" fillId="0" borderId="13" xfId="0" applyFont="1" applyBorder="1" applyAlignment="1" applyProtection="1">
      <alignment horizontal="center" vertical="center"/>
    </xf>
    <xf numFmtId="164" fontId="5" fillId="3" borderId="5" xfId="1" applyNumberFormat="1" applyFont="1" applyFill="1" applyBorder="1" applyAlignment="1" applyProtection="1">
      <alignment horizontal="right" vertical="center"/>
    </xf>
    <xf numFmtId="164" fontId="5" fillId="3" borderId="6" xfId="1" applyNumberFormat="1" applyFont="1" applyFill="1" applyBorder="1" applyAlignment="1" applyProtection="1">
      <alignment horizontal="right" vertical="center"/>
    </xf>
    <xf numFmtId="164" fontId="5" fillId="3" borderId="7" xfId="1" applyNumberFormat="1" applyFont="1" applyFill="1" applyBorder="1" applyAlignment="1" applyProtection="1">
      <alignment horizontal="right" vertical="center"/>
    </xf>
    <xf numFmtId="0" fontId="3" fillId="0" borderId="1"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14" fillId="0" borderId="5" xfId="0" applyFont="1" applyBorder="1" applyAlignment="1" applyProtection="1">
      <alignment horizontal="center" vertical="center"/>
    </xf>
    <xf numFmtId="0" fontId="14" fillId="0" borderId="6" xfId="0" applyFont="1" applyBorder="1" applyAlignment="1" applyProtection="1">
      <alignment horizontal="center" vertical="center"/>
    </xf>
    <xf numFmtId="0" fontId="14" fillId="0" borderId="7" xfId="0" applyFont="1" applyBorder="1" applyAlignment="1" applyProtection="1">
      <alignment horizontal="center" vertical="center"/>
    </xf>
    <xf numFmtId="0" fontId="4" fillId="3" borderId="5" xfId="0" applyFont="1" applyFill="1" applyBorder="1" applyAlignment="1" applyProtection="1">
      <alignment horizontal="center"/>
    </xf>
    <xf numFmtId="0" fontId="4" fillId="3" borderId="6" xfId="0" applyFont="1" applyFill="1" applyBorder="1" applyAlignment="1" applyProtection="1">
      <alignment horizontal="center"/>
    </xf>
    <xf numFmtId="0" fontId="4" fillId="3" borderId="7" xfId="0" applyFont="1" applyFill="1" applyBorder="1" applyAlignment="1" applyProtection="1">
      <alignment horizontal="center"/>
    </xf>
    <xf numFmtId="0" fontId="3" fillId="0" borderId="5" xfId="0" applyFont="1" applyFill="1" applyBorder="1" applyAlignment="1" applyProtection="1">
      <alignment horizontal="right"/>
    </xf>
    <xf numFmtId="0" fontId="3" fillId="0" borderId="6" xfId="0" applyFont="1" applyFill="1" applyBorder="1" applyAlignment="1" applyProtection="1">
      <alignment horizontal="right"/>
    </xf>
    <xf numFmtId="0" fontId="3" fillId="0" borderId="7" xfId="0" applyFont="1" applyFill="1" applyBorder="1" applyAlignment="1" applyProtection="1">
      <alignment horizontal="right"/>
    </xf>
    <xf numFmtId="0" fontId="3" fillId="0" borderId="5" xfId="0" applyFont="1" applyFill="1" applyBorder="1" applyAlignment="1" applyProtection="1">
      <alignment horizontal="right" vertical="center"/>
    </xf>
    <xf numFmtId="0" fontId="3" fillId="0" borderId="6" xfId="0" applyFont="1" applyFill="1" applyBorder="1" applyAlignment="1" applyProtection="1">
      <alignment horizontal="right" vertical="center"/>
    </xf>
    <xf numFmtId="0" fontId="3" fillId="0" borderId="7" xfId="0" applyFont="1" applyFill="1" applyBorder="1" applyAlignment="1" applyProtection="1">
      <alignment horizontal="right" vertical="center"/>
    </xf>
    <xf numFmtId="169" fontId="3" fillId="0" borderId="5" xfId="1" applyNumberFormat="1" applyFont="1" applyFill="1" applyBorder="1" applyAlignment="1" applyProtection="1">
      <alignment horizontal="center"/>
      <protection locked="0"/>
    </xf>
    <xf numFmtId="169" fontId="3" fillId="0" borderId="7" xfId="1" applyNumberFormat="1" applyFont="1" applyFill="1" applyBorder="1" applyAlignment="1" applyProtection="1">
      <alignment horizontal="center"/>
      <protection locked="0"/>
    </xf>
    <xf numFmtId="170" fontId="3" fillId="0" borderId="5" xfId="1" applyNumberFormat="1" applyFont="1" applyFill="1" applyBorder="1" applyAlignment="1" applyProtection="1">
      <alignment horizontal="center"/>
      <protection locked="0"/>
    </xf>
    <xf numFmtId="170" fontId="3" fillId="0" borderId="7" xfId="1" applyNumberFormat="1" applyFont="1" applyFill="1" applyBorder="1" applyAlignment="1" applyProtection="1">
      <alignment horizontal="center"/>
      <protection locked="0"/>
    </xf>
    <xf numFmtId="170" fontId="3" fillId="0" borderId="5" xfId="1" applyNumberFormat="1" applyFont="1" applyFill="1" applyBorder="1" applyAlignment="1" applyProtection="1">
      <alignment horizontal="center" vertical="center"/>
      <protection locked="0"/>
    </xf>
    <xf numFmtId="170" fontId="3" fillId="0" borderId="6" xfId="1" applyNumberFormat="1" applyFont="1" applyFill="1" applyBorder="1" applyAlignment="1" applyProtection="1">
      <alignment horizontal="center" vertical="center"/>
      <protection locked="0"/>
    </xf>
    <xf numFmtId="170" fontId="3" fillId="0" borderId="7" xfId="1" applyNumberFormat="1" applyFont="1" applyFill="1" applyBorder="1" applyAlignment="1" applyProtection="1">
      <alignment horizontal="center" vertical="center"/>
      <protection locked="0"/>
    </xf>
    <xf numFmtId="1" fontId="3" fillId="0" borderId="18" xfId="0" applyNumberFormat="1" applyFont="1" applyBorder="1" applyAlignment="1" applyProtection="1">
      <alignment horizontal="center" vertical="center"/>
    </xf>
    <xf numFmtId="1" fontId="4" fillId="0" borderId="16" xfId="0" applyNumberFormat="1" applyFont="1" applyBorder="1" applyAlignment="1" applyProtection="1">
      <alignment horizontal="center" vertical="center"/>
    </xf>
    <xf numFmtId="0" fontId="3" fillId="0" borderId="14" xfId="0" applyFont="1" applyBorder="1" applyAlignment="1" applyProtection="1">
      <alignment horizontal="left" vertical="center"/>
    </xf>
    <xf numFmtId="0" fontId="3" fillId="0" borderId="0" xfId="0" applyFont="1" applyBorder="1" applyAlignment="1" applyProtection="1">
      <alignment horizontal="left" vertical="center"/>
    </xf>
    <xf numFmtId="171" fontId="5" fillId="0" borderId="0" xfId="0" applyNumberFormat="1" applyFont="1" applyFill="1" applyBorder="1" applyAlignment="1" applyProtection="1">
      <alignment horizontal="left" vertical="center"/>
      <protection locked="0"/>
    </xf>
    <xf numFmtId="171" fontId="5" fillId="0" borderId="1" xfId="0" applyNumberFormat="1" applyFont="1" applyFill="1" applyBorder="1" applyAlignment="1" applyProtection="1">
      <alignment horizontal="left" vertical="center"/>
      <protection locked="0"/>
    </xf>
    <xf numFmtId="0" fontId="4" fillId="0" borderId="18" xfId="0" applyFont="1" applyBorder="1" applyAlignment="1" applyProtection="1">
      <alignment horizontal="center" vertical="center"/>
    </xf>
    <xf numFmtId="0" fontId="4" fillId="0" borderId="16" xfId="0" applyFont="1" applyBorder="1" applyAlignment="1" applyProtection="1">
      <alignment horizontal="center" vertical="center"/>
    </xf>
    <xf numFmtId="0" fontId="1" fillId="0" borderId="18" xfId="0" applyFont="1" applyBorder="1" applyAlignment="1">
      <alignment horizontal="center"/>
    </xf>
    <xf numFmtId="0" fontId="1" fillId="0" borderId="16" xfId="0" applyFont="1" applyBorder="1" applyAlignment="1">
      <alignment horizontal="center"/>
    </xf>
    <xf numFmtId="172" fontId="3" fillId="4" borderId="4" xfId="0" applyNumberFormat="1" applyFont="1" applyFill="1" applyBorder="1" applyAlignment="1" applyProtection="1">
      <alignment horizontal="center" vertical="center"/>
    </xf>
    <xf numFmtId="0" fontId="10" fillId="4" borderId="5" xfId="0" applyFont="1" applyFill="1" applyBorder="1" applyAlignment="1" applyProtection="1">
      <alignment horizontal="center" vertical="center" wrapText="1"/>
    </xf>
    <xf numFmtId="0" fontId="10" fillId="4" borderId="6" xfId="0" applyFont="1" applyFill="1" applyBorder="1" applyAlignment="1" applyProtection="1">
      <alignment horizontal="center" vertical="center" wrapText="1"/>
    </xf>
    <xf numFmtId="0" fontId="10" fillId="4" borderId="7" xfId="0" applyFont="1" applyFill="1" applyBorder="1" applyAlignment="1" applyProtection="1">
      <alignment horizontal="center" vertical="center" wrapText="1"/>
    </xf>
    <xf numFmtId="0" fontId="17" fillId="0" borderId="0" xfId="0" applyFont="1" applyAlignment="1" applyProtection="1">
      <alignment horizontal="center" vertical="center"/>
    </xf>
    <xf numFmtId="0" fontId="20" fillId="4" borderId="14" xfId="0" applyFont="1" applyFill="1" applyBorder="1" applyAlignment="1" applyProtection="1">
      <alignment horizontal="center" vertical="center"/>
    </xf>
    <xf numFmtId="0" fontId="20" fillId="4" borderId="0" xfId="0" applyFont="1" applyFill="1" applyAlignment="1" applyProtection="1">
      <alignment horizontal="center" vertical="center"/>
    </xf>
    <xf numFmtId="0" fontId="0" fillId="5" borderId="19" xfId="0" applyFill="1" applyBorder="1" applyAlignment="1" applyProtection="1">
      <alignment horizontal="center" vertical="center"/>
    </xf>
    <xf numFmtId="0" fontId="18" fillId="0" borderId="0" xfId="0" applyFont="1" applyAlignment="1" applyProtection="1">
      <alignment horizontal="center" vertical="center"/>
    </xf>
    <xf numFmtId="4" fontId="5" fillId="0" borderId="0" xfId="0" applyNumberFormat="1" applyFont="1" applyFill="1" applyBorder="1" applyAlignment="1" applyProtection="1">
      <alignment horizontal="right" vertical="center"/>
    </xf>
    <xf numFmtId="0" fontId="21" fillId="0" borderId="0" xfId="0" applyFont="1" applyAlignment="1" applyProtection="1">
      <alignment vertical="center"/>
    </xf>
    <xf numFmtId="0" fontId="16" fillId="0" borderId="0" xfId="0" applyFont="1" applyAlignment="1" applyProtection="1">
      <alignment vertical="center"/>
    </xf>
    <xf numFmtId="0" fontId="19" fillId="0" borderId="0" xfId="0" applyFont="1" applyAlignment="1" applyProtection="1">
      <alignment horizontal="center" vertical="center"/>
    </xf>
  </cellXfs>
  <cellStyles count="2">
    <cellStyle name="Comma" xfId="1" builtinId="3"/>
    <cellStyle name="Normal" xfId="0" builtinId="0"/>
  </cellStyles>
  <dxfs count="0"/>
  <tableStyles count="0" defaultTableStyle="TableStyleMedium9" defaultPivotStyle="PivotStyleLight16"/>
  <colors>
    <mruColors>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69697</xdr:colOff>
      <xdr:row>0</xdr:row>
      <xdr:rowOff>104542</xdr:rowOff>
    </xdr:from>
    <xdr:to>
      <xdr:col>4</xdr:col>
      <xdr:colOff>232317</xdr:colOff>
      <xdr:row>2</xdr:row>
      <xdr:rowOff>499481</xdr:rowOff>
    </xdr:to>
    <xdr:pic>
      <xdr:nvPicPr>
        <xdr:cNvPr id="2" name="Picture 1"/>
        <xdr:cNvPicPr/>
      </xdr:nvPicPr>
      <xdr:blipFill>
        <a:blip xmlns:r="http://schemas.openxmlformats.org/officeDocument/2006/relationships" r:embed="rId1"/>
        <a:srcRect/>
        <a:stretch>
          <a:fillRect/>
        </a:stretch>
      </xdr:blipFill>
      <xdr:spPr bwMode="auto">
        <a:xfrm>
          <a:off x="69697" y="104542"/>
          <a:ext cx="2358016" cy="8595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59"/>
  <sheetViews>
    <sheetView showGridLines="0" tabSelected="1" topLeftCell="A4" zoomScale="70" zoomScaleNormal="70" workbookViewId="0">
      <selection activeCell="A18" sqref="A18:H18"/>
    </sheetView>
  </sheetViews>
  <sheetFormatPr defaultRowHeight="12.75" x14ac:dyDescent="0.2"/>
  <cols>
    <col min="1" max="1" width="10.5703125" style="2" customWidth="1"/>
    <col min="2" max="2" width="8.7109375" style="2" customWidth="1"/>
    <col min="3" max="3" width="6.7109375" style="2" customWidth="1"/>
    <col min="4" max="4" width="6.85546875" style="2" customWidth="1"/>
    <col min="5" max="5" width="11.28515625" style="2" customWidth="1"/>
    <col min="6" max="6" width="4.140625" style="2" customWidth="1"/>
    <col min="7" max="7" width="11" style="2" customWidth="1"/>
    <col min="8" max="8" width="2.5703125" style="2" customWidth="1"/>
    <col min="9" max="9" width="6.28515625" style="2" customWidth="1"/>
    <col min="10" max="10" width="15.140625" style="2" customWidth="1"/>
    <col min="11" max="11" width="6.7109375" style="2" customWidth="1"/>
    <col min="12" max="12" width="6.28515625" style="2" customWidth="1"/>
    <col min="13" max="13" width="13.85546875" style="2" customWidth="1"/>
    <col min="14" max="14" width="3.7109375" style="2" customWidth="1"/>
    <col min="15" max="16" width="9.140625" style="2"/>
    <col min="17" max="17" width="17.140625" style="2" bestFit="1" customWidth="1"/>
    <col min="18" max="18" width="19.42578125" style="2" customWidth="1"/>
    <col min="19" max="19" width="42" style="2" customWidth="1"/>
    <col min="20" max="16384" width="9.140625" style="2"/>
  </cols>
  <sheetData>
    <row r="1" spans="1:24" ht="18" customHeight="1" x14ac:dyDescent="0.2">
      <c r="A1" s="25"/>
      <c r="B1" s="26"/>
      <c r="C1" s="26"/>
      <c r="D1" s="26"/>
      <c r="E1" s="26"/>
      <c r="F1" s="26"/>
      <c r="G1" s="26"/>
      <c r="H1" s="26"/>
      <c r="I1" s="26"/>
      <c r="J1" s="26"/>
      <c r="K1" s="26"/>
      <c r="L1" s="26"/>
      <c r="M1" s="26"/>
      <c r="N1" s="27"/>
    </row>
    <row r="2" spans="1:24" ht="18" customHeight="1" x14ac:dyDescent="0.2">
      <c r="A2" s="28"/>
      <c r="B2" s="1"/>
      <c r="C2" s="1"/>
      <c r="D2" s="1"/>
      <c r="E2" s="1"/>
      <c r="F2" s="1"/>
      <c r="G2" s="1"/>
      <c r="H2" s="1"/>
      <c r="I2" s="1"/>
      <c r="J2" s="1"/>
      <c r="K2" s="1"/>
      <c r="L2" s="1"/>
      <c r="M2" s="1"/>
      <c r="N2" s="29"/>
    </row>
    <row r="3" spans="1:24" ht="39.75" customHeight="1" x14ac:dyDescent="0.2">
      <c r="A3" s="28"/>
      <c r="B3" s="1"/>
      <c r="C3" s="1"/>
      <c r="D3" s="1"/>
      <c r="E3" s="1"/>
      <c r="F3" s="1"/>
      <c r="G3" s="1"/>
      <c r="H3" s="1"/>
      <c r="I3" s="1"/>
      <c r="J3" s="1"/>
      <c r="K3" s="1"/>
      <c r="L3" s="1"/>
      <c r="M3" s="1"/>
      <c r="N3" s="29"/>
    </row>
    <row r="4" spans="1:24" ht="16.5" customHeight="1" x14ac:dyDescent="0.2">
      <c r="A4" s="104" t="s">
        <v>34</v>
      </c>
      <c r="B4" s="105"/>
      <c r="C4" s="105"/>
      <c r="D4" s="105"/>
      <c r="E4" s="105"/>
      <c r="F4" s="105"/>
      <c r="G4" s="105"/>
      <c r="H4" s="105"/>
      <c r="I4" s="105"/>
      <c r="J4" s="105"/>
      <c r="K4" s="105"/>
      <c r="L4" s="105"/>
      <c r="M4" s="105"/>
      <c r="N4" s="106"/>
    </row>
    <row r="5" spans="1:24" ht="16.5" customHeight="1" x14ac:dyDescent="0.2">
      <c r="A5" s="107"/>
      <c r="B5" s="108"/>
      <c r="C5" s="108"/>
      <c r="D5" s="108"/>
      <c r="E5" s="108"/>
      <c r="F5" s="108"/>
      <c r="G5" s="108"/>
      <c r="H5" s="108"/>
      <c r="I5" s="108"/>
      <c r="J5" s="108"/>
      <c r="K5" s="108"/>
      <c r="L5" s="108"/>
      <c r="M5" s="108"/>
      <c r="N5" s="109"/>
    </row>
    <row r="6" spans="1:24" ht="16.5" customHeight="1" x14ac:dyDescent="0.2">
      <c r="A6" s="110"/>
      <c r="B6" s="111"/>
      <c r="C6" s="111"/>
      <c r="D6" s="111"/>
      <c r="E6" s="111"/>
      <c r="F6" s="111"/>
      <c r="G6" s="111"/>
      <c r="H6" s="111"/>
      <c r="I6" s="111"/>
      <c r="J6" s="111"/>
      <c r="K6" s="111"/>
      <c r="L6" s="111"/>
      <c r="M6" s="111"/>
      <c r="N6" s="112"/>
    </row>
    <row r="7" spans="1:24" x14ac:dyDescent="0.2">
      <c r="A7" s="28"/>
      <c r="B7" s="1"/>
      <c r="C7" s="1"/>
      <c r="D7" s="1"/>
      <c r="E7" s="1"/>
      <c r="F7" s="1"/>
      <c r="G7" s="1"/>
      <c r="H7" s="1"/>
      <c r="I7" s="1"/>
      <c r="J7" s="1"/>
      <c r="K7" s="1"/>
      <c r="L7" s="1"/>
      <c r="M7" s="1"/>
      <c r="N7" s="29"/>
    </row>
    <row r="8" spans="1:24" s="3" customFormat="1" ht="22.5" customHeight="1" x14ac:dyDescent="0.2">
      <c r="A8" s="96" t="s">
        <v>15</v>
      </c>
      <c r="B8" s="91"/>
      <c r="C8" s="97"/>
      <c r="D8" s="98" t="s">
        <v>46</v>
      </c>
      <c r="E8" s="98"/>
      <c r="F8" s="98"/>
      <c r="G8" s="98"/>
      <c r="H8" s="98"/>
      <c r="I8" s="4"/>
      <c r="J8" s="91" t="s">
        <v>6</v>
      </c>
      <c r="K8" s="91"/>
      <c r="L8" s="5" t="s">
        <v>14</v>
      </c>
      <c r="M8" s="42">
        <v>3000</v>
      </c>
      <c r="N8" s="30"/>
      <c r="T8" s="56"/>
    </row>
    <row r="9" spans="1:24" s="3" customFormat="1" ht="22.5" customHeight="1" x14ac:dyDescent="0.2">
      <c r="A9" s="96" t="s">
        <v>16</v>
      </c>
      <c r="B9" s="91"/>
      <c r="C9" s="97"/>
      <c r="D9" s="99">
        <v>8878</v>
      </c>
      <c r="E9" s="99"/>
      <c r="F9" s="99"/>
      <c r="G9" s="99"/>
      <c r="H9" s="99"/>
      <c r="I9" s="4"/>
      <c r="J9" s="91" t="s">
        <v>2</v>
      </c>
      <c r="K9" s="91"/>
      <c r="L9" s="6" t="s">
        <v>14</v>
      </c>
      <c r="M9" s="55">
        <v>750</v>
      </c>
      <c r="N9" s="31"/>
      <c r="O9" s="58">
        <f>M9+M10+M8</f>
        <v>4050</v>
      </c>
      <c r="T9" s="56"/>
      <c r="U9" s="56"/>
    </row>
    <row r="10" spans="1:24" s="3" customFormat="1" ht="22.5" customHeight="1" x14ac:dyDescent="0.2">
      <c r="A10" s="96" t="s">
        <v>17</v>
      </c>
      <c r="B10" s="91"/>
      <c r="C10" s="97"/>
      <c r="D10" s="99" t="s">
        <v>47</v>
      </c>
      <c r="E10" s="99"/>
      <c r="F10" s="99"/>
      <c r="G10" s="99"/>
      <c r="H10" s="99"/>
      <c r="I10" s="4"/>
      <c r="J10" s="91" t="s">
        <v>7</v>
      </c>
      <c r="K10" s="91"/>
      <c r="L10" s="6" t="s">
        <v>14</v>
      </c>
      <c r="M10" s="55">
        <v>300</v>
      </c>
      <c r="N10" s="32"/>
      <c r="T10" s="56"/>
      <c r="U10" s="56"/>
    </row>
    <row r="11" spans="1:24" s="3" customFormat="1" ht="22.5" customHeight="1" thickBot="1" x14ac:dyDescent="0.25">
      <c r="A11" s="51"/>
      <c r="B11" s="50"/>
      <c r="C11" s="52"/>
      <c r="D11" s="16"/>
      <c r="E11" s="16"/>
      <c r="F11" s="16"/>
      <c r="G11" s="16"/>
      <c r="H11" s="16"/>
      <c r="I11" s="4"/>
      <c r="J11" s="91" t="s">
        <v>38</v>
      </c>
      <c r="K11" s="91"/>
      <c r="L11" s="6" t="s">
        <v>14</v>
      </c>
      <c r="M11" s="55"/>
      <c r="N11" s="32"/>
      <c r="R11" s="151" t="s">
        <v>61</v>
      </c>
      <c r="S11" s="151"/>
      <c r="T11" s="151"/>
      <c r="U11" s="151"/>
      <c r="V11" s="151"/>
      <c r="W11" s="151"/>
      <c r="X11" s="151"/>
    </row>
    <row r="12" spans="1:24" s="3" customFormat="1" ht="22.5" customHeight="1" thickBot="1" x14ac:dyDescent="0.25">
      <c r="A12" s="51"/>
      <c r="B12" s="50"/>
      <c r="C12" s="52"/>
      <c r="D12" s="7"/>
      <c r="E12" s="7"/>
      <c r="F12" s="7"/>
      <c r="G12" s="7"/>
      <c r="H12" s="7"/>
      <c r="I12" s="4"/>
      <c r="J12" s="91"/>
      <c r="K12" s="91"/>
      <c r="L12" s="91"/>
      <c r="M12" s="91"/>
      <c r="N12" s="32"/>
      <c r="P12" s="154" t="s">
        <v>52</v>
      </c>
      <c r="R12" s="151"/>
      <c r="S12" s="151"/>
      <c r="T12" s="151"/>
      <c r="U12" s="151"/>
      <c r="V12" s="151"/>
      <c r="W12" s="151"/>
      <c r="X12" s="151"/>
    </row>
    <row r="13" spans="1:24" s="3" customFormat="1" ht="22.5" customHeight="1" x14ac:dyDescent="0.2">
      <c r="A13" s="139" t="s">
        <v>31</v>
      </c>
      <c r="B13" s="140"/>
      <c r="C13" s="141">
        <v>42151</v>
      </c>
      <c r="D13" s="141"/>
      <c r="E13" s="141"/>
      <c r="F13" s="141"/>
      <c r="G13" s="141"/>
      <c r="H13" s="141"/>
      <c r="I13" s="4"/>
      <c r="J13" s="91" t="s">
        <v>8</v>
      </c>
      <c r="K13" s="91"/>
      <c r="L13" s="116" t="s">
        <v>53</v>
      </c>
      <c r="M13" s="117"/>
      <c r="N13" s="32"/>
      <c r="P13" s="155" t="s">
        <v>52</v>
      </c>
      <c r="Q13" s="155" t="s">
        <v>62</v>
      </c>
      <c r="R13" s="159" t="s">
        <v>55</v>
      </c>
      <c r="S13" s="157"/>
      <c r="T13" s="158"/>
      <c r="U13" s="157" t="s">
        <v>60</v>
      </c>
    </row>
    <row r="14" spans="1:24" s="3" customFormat="1" ht="22.5" customHeight="1" x14ac:dyDescent="0.2">
      <c r="A14" s="60" t="s">
        <v>39</v>
      </c>
      <c r="B14" s="59"/>
      <c r="C14" s="142">
        <v>42546</v>
      </c>
      <c r="D14" s="142"/>
      <c r="E14" s="142"/>
      <c r="F14" s="142"/>
      <c r="G14" s="142"/>
      <c r="H14" s="142"/>
      <c r="I14" s="4"/>
      <c r="J14" s="91" t="s">
        <v>33</v>
      </c>
      <c r="K14" s="91"/>
      <c r="L14" s="102">
        <f>C14-C13</f>
        <v>395</v>
      </c>
      <c r="M14" s="103"/>
      <c r="N14" s="32"/>
      <c r="P14" s="155" t="s">
        <v>53</v>
      </c>
      <c r="Q14" s="155" t="s">
        <v>64</v>
      </c>
      <c r="R14" s="159" t="s">
        <v>56</v>
      </c>
      <c r="S14" s="157"/>
      <c r="T14" s="158"/>
      <c r="U14" s="157" t="s">
        <v>58</v>
      </c>
      <c r="V14" s="56"/>
    </row>
    <row r="15" spans="1:24" s="3" customFormat="1" ht="22.5" customHeight="1" x14ac:dyDescent="0.2">
      <c r="A15" s="60" t="s">
        <v>48</v>
      </c>
      <c r="B15" s="61"/>
      <c r="C15" s="137">
        <f>DATEDIF(C13,C14,"MD")</f>
        <v>29</v>
      </c>
      <c r="D15" s="138"/>
      <c r="E15" s="137">
        <f>DATEDIF(C13,C14,"YM")</f>
        <v>0</v>
      </c>
      <c r="F15" s="138"/>
      <c r="G15" s="137">
        <f>DATEDIF(C13,C14,"Y")</f>
        <v>1</v>
      </c>
      <c r="H15" s="138"/>
      <c r="I15" s="4"/>
      <c r="J15" s="59"/>
      <c r="K15" s="59"/>
      <c r="L15" s="59"/>
      <c r="M15" s="59"/>
      <c r="N15" s="32"/>
      <c r="P15" s="155" t="s">
        <v>54</v>
      </c>
      <c r="Q15" s="155" t="s">
        <v>63</v>
      </c>
      <c r="R15" s="159" t="s">
        <v>57</v>
      </c>
      <c r="S15" s="157"/>
      <c r="T15" s="158"/>
      <c r="U15" s="157" t="s">
        <v>60</v>
      </c>
      <c r="V15" s="56"/>
    </row>
    <row r="16" spans="1:24" s="3" customFormat="1" ht="12.75" customHeight="1" x14ac:dyDescent="0.2">
      <c r="A16" s="51"/>
      <c r="B16" s="61"/>
      <c r="C16" s="145" t="s">
        <v>49</v>
      </c>
      <c r="D16" s="146"/>
      <c r="E16" s="145" t="s">
        <v>51</v>
      </c>
      <c r="F16" s="146"/>
      <c r="G16" s="143" t="s">
        <v>50</v>
      </c>
      <c r="H16" s="144"/>
      <c r="I16" s="4"/>
      <c r="J16" s="91"/>
      <c r="K16" s="91"/>
      <c r="L16" s="91"/>
      <c r="M16" s="91"/>
      <c r="N16" s="32"/>
      <c r="T16" s="56"/>
      <c r="V16" s="56"/>
    </row>
    <row r="17" spans="1:22" ht="11.25" customHeight="1" x14ac:dyDescent="0.2">
      <c r="A17" s="33"/>
      <c r="B17" s="8"/>
      <c r="C17" s="8"/>
      <c r="D17" s="8"/>
      <c r="E17" s="8"/>
      <c r="F17" s="8"/>
      <c r="G17" s="8"/>
      <c r="H17" s="8"/>
      <c r="I17" s="8"/>
      <c r="J17" s="8"/>
      <c r="K17" s="8"/>
      <c r="L17" s="8"/>
      <c r="M17" s="8"/>
      <c r="N17" s="34"/>
      <c r="P17" s="3"/>
      <c r="Q17" s="3"/>
      <c r="R17" s="3"/>
      <c r="S17" s="3"/>
      <c r="T17" s="56"/>
      <c r="V17" s="57"/>
    </row>
    <row r="18" spans="1:22" ht="27" customHeight="1" x14ac:dyDescent="0.2">
      <c r="A18" s="121"/>
      <c r="B18" s="122"/>
      <c r="C18" s="122"/>
      <c r="D18" s="122"/>
      <c r="E18" s="122"/>
      <c r="F18" s="122"/>
      <c r="G18" s="122"/>
      <c r="H18" s="123"/>
      <c r="I18" s="17" t="s">
        <v>12</v>
      </c>
      <c r="J18" s="18" t="s">
        <v>27</v>
      </c>
      <c r="K18" s="89" t="s">
        <v>13</v>
      </c>
      <c r="L18" s="90"/>
      <c r="M18" s="90"/>
      <c r="N18" s="90"/>
      <c r="P18" s="3"/>
      <c r="Q18" s="3"/>
      <c r="R18" s="3"/>
      <c r="S18" s="3"/>
      <c r="T18" s="56"/>
      <c r="V18" s="57"/>
    </row>
    <row r="19" spans="1:22" ht="22.5" customHeight="1" x14ac:dyDescent="0.2">
      <c r="A19" s="93" t="s">
        <v>3</v>
      </c>
      <c r="B19" s="94"/>
      <c r="C19" s="95"/>
      <c r="D19" s="43" t="s">
        <v>10</v>
      </c>
      <c r="E19" s="44">
        <v>42826</v>
      </c>
      <c r="F19" s="45" t="s">
        <v>11</v>
      </c>
      <c r="G19" s="130">
        <v>42853</v>
      </c>
      <c r="H19" s="131"/>
      <c r="I19" s="47"/>
      <c r="J19" s="46">
        <f>O9</f>
        <v>4050</v>
      </c>
      <c r="K19" s="72"/>
      <c r="L19" s="73"/>
      <c r="M19" s="73"/>
      <c r="N19" s="74"/>
      <c r="P19" s="3"/>
      <c r="Q19" s="3"/>
      <c r="R19" s="3"/>
      <c r="S19" s="3"/>
      <c r="T19" s="56"/>
      <c r="V19" s="57"/>
    </row>
    <row r="20" spans="1:22" ht="22.5" customHeight="1" x14ac:dyDescent="0.2">
      <c r="A20" s="93" t="s">
        <v>4</v>
      </c>
      <c r="B20" s="94"/>
      <c r="C20" s="95"/>
      <c r="D20" s="43" t="s">
        <v>18</v>
      </c>
      <c r="E20" s="134">
        <v>42853</v>
      </c>
      <c r="F20" s="135"/>
      <c r="G20" s="135"/>
      <c r="H20" s="136"/>
      <c r="I20" s="47"/>
      <c r="J20" s="46"/>
      <c r="K20" s="72"/>
      <c r="L20" s="73"/>
      <c r="M20" s="73"/>
      <c r="N20" s="74"/>
      <c r="R20" s="3"/>
      <c r="S20" s="3"/>
      <c r="T20" s="56"/>
      <c r="V20" s="57"/>
    </row>
    <row r="21" spans="1:22" ht="22.5" customHeight="1" x14ac:dyDescent="0.2">
      <c r="A21" s="93" t="s">
        <v>29</v>
      </c>
      <c r="B21" s="94"/>
      <c r="C21" s="95"/>
      <c r="D21" s="43" t="s">
        <v>10</v>
      </c>
      <c r="E21" s="48">
        <v>42394</v>
      </c>
      <c r="F21" s="45" t="s">
        <v>9</v>
      </c>
      <c r="G21" s="132">
        <v>42853</v>
      </c>
      <c r="H21" s="133"/>
      <c r="I21" s="47">
        <f>IF(L14&lt;=1800,L14,0)</f>
        <v>395</v>
      </c>
      <c r="J21" s="46"/>
      <c r="K21" s="92"/>
      <c r="L21" s="92"/>
      <c r="M21" s="92"/>
      <c r="N21" s="92"/>
      <c r="T21" s="57"/>
      <c r="V21" s="57"/>
    </row>
    <row r="22" spans="1:22" ht="22.5" customHeight="1" x14ac:dyDescent="0.2">
      <c r="A22" s="93" t="s">
        <v>28</v>
      </c>
      <c r="B22" s="94"/>
      <c r="C22" s="95"/>
      <c r="D22" s="43" t="s">
        <v>10</v>
      </c>
      <c r="E22" s="48"/>
      <c r="F22" s="45" t="s">
        <v>9</v>
      </c>
      <c r="G22" s="132"/>
      <c r="H22" s="133"/>
      <c r="I22" s="47">
        <f>IF(L14&gt;=3601,0,IF(L14&lt;=1800,0,IF(L14&lt;3600,L14,0)))</f>
        <v>0</v>
      </c>
      <c r="K22" s="92"/>
      <c r="L22" s="92"/>
      <c r="M22" s="92"/>
      <c r="N22" s="92"/>
      <c r="V22" s="57"/>
    </row>
    <row r="23" spans="1:22" ht="22.5" customHeight="1" x14ac:dyDescent="0.2">
      <c r="A23" s="53" t="s">
        <v>30</v>
      </c>
      <c r="B23" s="53"/>
      <c r="C23" s="54"/>
      <c r="D23" s="43" t="s">
        <v>10</v>
      </c>
      <c r="E23" s="48"/>
      <c r="F23" s="45" t="s">
        <v>9</v>
      </c>
      <c r="G23" s="132"/>
      <c r="H23" s="133"/>
      <c r="I23" s="47">
        <f>IF(L14&gt;=3600,L14,0)</f>
        <v>0</v>
      </c>
      <c r="J23" s="46"/>
      <c r="K23" s="92"/>
      <c r="L23" s="92"/>
      <c r="M23" s="92"/>
      <c r="N23" s="92"/>
      <c r="V23" s="57"/>
    </row>
    <row r="24" spans="1:22" ht="22.5" customHeight="1" x14ac:dyDescent="0.2">
      <c r="A24" s="124" t="s">
        <v>40</v>
      </c>
      <c r="B24" s="125"/>
      <c r="C24" s="125"/>
      <c r="D24" s="125"/>
      <c r="E24" s="125"/>
      <c r="F24" s="125"/>
      <c r="G24" s="125"/>
      <c r="H24" s="125"/>
      <c r="I24" s="126"/>
      <c r="J24" s="46"/>
      <c r="K24" s="92"/>
      <c r="L24" s="92"/>
      <c r="M24" s="92"/>
      <c r="N24" s="92"/>
      <c r="V24" s="57"/>
    </row>
    <row r="25" spans="1:22" ht="22.5" customHeight="1" x14ac:dyDescent="0.2">
      <c r="A25" s="127" t="s">
        <v>37</v>
      </c>
      <c r="B25" s="128"/>
      <c r="C25" s="128"/>
      <c r="D25" s="128"/>
      <c r="E25" s="128"/>
      <c r="F25" s="128"/>
      <c r="G25" s="128"/>
      <c r="H25" s="128"/>
      <c r="I25" s="129"/>
      <c r="J25" s="46"/>
      <c r="K25" s="72"/>
      <c r="L25" s="73"/>
      <c r="M25" s="73"/>
      <c r="N25" s="74"/>
      <c r="V25" s="57"/>
    </row>
    <row r="26" spans="1:22" ht="22.5" customHeight="1" x14ac:dyDescent="0.2">
      <c r="A26" s="124" t="s">
        <v>36</v>
      </c>
      <c r="B26" s="125"/>
      <c r="C26" s="125"/>
      <c r="D26" s="125"/>
      <c r="E26" s="125"/>
      <c r="F26" s="125"/>
      <c r="G26" s="125"/>
      <c r="H26" s="125"/>
      <c r="I26" s="126"/>
      <c r="J26" s="46"/>
      <c r="K26" s="92"/>
      <c r="L26" s="92"/>
      <c r="M26" s="92"/>
      <c r="N26" s="92"/>
      <c r="V26" s="57"/>
    </row>
    <row r="27" spans="1:22" ht="24.75" customHeight="1" x14ac:dyDescent="0.2">
      <c r="A27" s="113" t="s">
        <v>32</v>
      </c>
      <c r="B27" s="114"/>
      <c r="C27" s="114"/>
      <c r="D27" s="114"/>
      <c r="E27" s="114"/>
      <c r="F27" s="114"/>
      <c r="G27" s="114"/>
      <c r="H27" s="114"/>
      <c r="I27" s="115"/>
      <c r="J27" s="147" t="b">
        <f>IF(J19&lt;720,AND(L13="aa",OR(J19&lt;720,2/100),AND(L13="bb",OR(J19&lt;720,0),AND(L13="cc",OR(J19&lt;720,2/100)))))</f>
        <v>0</v>
      </c>
      <c r="K27" s="148"/>
      <c r="L27" s="149"/>
      <c r="M27" s="149"/>
      <c r="N27" s="150"/>
      <c r="O27" s="152" t="s">
        <v>59</v>
      </c>
      <c r="P27" s="153"/>
      <c r="Q27" s="153"/>
      <c r="R27" s="153"/>
      <c r="S27" s="153"/>
      <c r="T27" s="153"/>
      <c r="V27" s="57"/>
    </row>
    <row r="28" spans="1:22" ht="27" customHeight="1" x14ac:dyDescent="0.2">
      <c r="A28" s="118" t="s">
        <v>0</v>
      </c>
      <c r="B28" s="119"/>
      <c r="C28" s="119"/>
      <c r="D28" s="119"/>
      <c r="E28" s="119"/>
      <c r="F28" s="119"/>
      <c r="G28" s="119"/>
      <c r="H28" s="119"/>
      <c r="I28" s="119"/>
      <c r="J28" s="119"/>
      <c r="K28" s="119"/>
      <c r="L28" s="119"/>
      <c r="M28" s="119"/>
      <c r="N28" s="120"/>
      <c r="V28" s="57"/>
    </row>
    <row r="29" spans="1:22" ht="33" customHeight="1" x14ac:dyDescent="0.2">
      <c r="A29" s="68"/>
      <c r="B29" s="69"/>
      <c r="C29" s="69"/>
      <c r="D29" s="69"/>
      <c r="E29" s="69"/>
      <c r="F29" s="69"/>
      <c r="G29" s="69"/>
      <c r="H29" s="69"/>
      <c r="I29" s="70"/>
      <c r="J29" s="19" t="s">
        <v>27</v>
      </c>
      <c r="K29" s="100" t="s">
        <v>13</v>
      </c>
      <c r="L29" s="101"/>
      <c r="M29" s="101"/>
      <c r="N29" s="101"/>
      <c r="V29" s="57"/>
    </row>
    <row r="30" spans="1:22" ht="24" customHeight="1" x14ac:dyDescent="0.2">
      <c r="A30" s="65" t="s">
        <v>19</v>
      </c>
      <c r="B30" s="66"/>
      <c r="C30" s="66"/>
      <c r="D30" s="66"/>
      <c r="E30" s="66"/>
      <c r="F30" s="66"/>
      <c r="G30" s="66"/>
      <c r="H30" s="66"/>
      <c r="I30" s="67"/>
      <c r="J30" s="49"/>
      <c r="K30" s="88"/>
      <c r="L30" s="88"/>
      <c r="M30" s="88"/>
      <c r="N30" s="88"/>
      <c r="V30" s="57"/>
    </row>
    <row r="31" spans="1:22" ht="24" customHeight="1" x14ac:dyDescent="0.2">
      <c r="A31" s="65" t="s">
        <v>35</v>
      </c>
      <c r="B31" s="66"/>
      <c r="C31" s="66"/>
      <c r="D31" s="66"/>
      <c r="E31" s="66"/>
      <c r="F31" s="66"/>
      <c r="G31" s="66"/>
      <c r="H31" s="66"/>
      <c r="I31" s="67"/>
      <c r="J31" s="49"/>
      <c r="K31" s="88"/>
      <c r="L31" s="88"/>
      <c r="M31" s="88"/>
      <c r="N31" s="88"/>
      <c r="V31" s="57"/>
    </row>
    <row r="32" spans="1:22" ht="24" customHeight="1" x14ac:dyDescent="0.2">
      <c r="A32" s="65" t="s">
        <v>1</v>
      </c>
      <c r="B32" s="66"/>
      <c r="C32" s="66"/>
      <c r="D32" s="66"/>
      <c r="E32" s="66"/>
      <c r="F32" s="66"/>
      <c r="G32" s="66"/>
      <c r="H32" s="66"/>
      <c r="I32" s="67"/>
      <c r="J32" s="49"/>
      <c r="K32" s="72"/>
      <c r="L32" s="73"/>
      <c r="M32" s="73"/>
      <c r="N32" s="74"/>
      <c r="V32" s="57"/>
    </row>
    <row r="33" spans="1:22" ht="23.25" customHeight="1" x14ac:dyDescent="0.25">
      <c r="A33" s="85" t="s">
        <v>20</v>
      </c>
      <c r="B33" s="86"/>
      <c r="C33" s="86"/>
      <c r="D33" s="86"/>
      <c r="E33" s="86"/>
      <c r="F33" s="86"/>
      <c r="G33" s="86"/>
      <c r="H33" s="86"/>
      <c r="I33" s="87"/>
      <c r="J33" s="20"/>
      <c r="K33" s="75"/>
      <c r="L33" s="75"/>
      <c r="M33" s="75"/>
      <c r="N33" s="75"/>
      <c r="V33" s="57"/>
    </row>
    <row r="34" spans="1:22" x14ac:dyDescent="0.2">
      <c r="A34" s="33"/>
      <c r="B34" s="8"/>
      <c r="C34" s="8"/>
      <c r="D34" s="8"/>
      <c r="E34" s="9"/>
      <c r="F34" s="9"/>
      <c r="G34" s="9"/>
      <c r="H34" s="9"/>
      <c r="I34" s="8"/>
      <c r="J34" s="8"/>
      <c r="K34" s="8"/>
      <c r="L34" s="8"/>
      <c r="M34" s="8"/>
      <c r="N34" s="34"/>
      <c r="V34" s="57"/>
    </row>
    <row r="35" spans="1:22" ht="25.5" customHeight="1" x14ac:dyDescent="0.25">
      <c r="A35" s="85" t="s">
        <v>21</v>
      </c>
      <c r="B35" s="86"/>
      <c r="C35" s="86"/>
      <c r="D35" s="86"/>
      <c r="E35" s="86"/>
      <c r="F35" s="86"/>
      <c r="G35" s="86"/>
      <c r="H35" s="86"/>
      <c r="I35" s="87"/>
      <c r="J35" s="20">
        <f>J19+J20+J21+J24</f>
        <v>4050</v>
      </c>
      <c r="K35" s="75"/>
      <c r="L35" s="75"/>
      <c r="M35" s="75"/>
      <c r="N35" s="75"/>
    </row>
    <row r="36" spans="1:22" ht="13.5" customHeight="1" x14ac:dyDescent="0.2">
      <c r="A36" s="35"/>
      <c r="B36" s="10"/>
      <c r="C36" s="10"/>
      <c r="D36" s="11"/>
      <c r="E36" s="12"/>
      <c r="F36" s="12"/>
      <c r="G36" s="12"/>
      <c r="H36" s="12"/>
      <c r="I36" s="13"/>
      <c r="J36" s="13"/>
      <c r="K36" s="13"/>
      <c r="L36" s="13"/>
      <c r="M36" s="13"/>
      <c r="N36" s="36"/>
    </row>
    <row r="37" spans="1:22" ht="20.25" customHeight="1" x14ac:dyDescent="0.2">
      <c r="A37" s="76" t="s">
        <v>22</v>
      </c>
      <c r="B37" s="77"/>
      <c r="C37" s="78"/>
      <c r="D37" s="79" t="s">
        <v>42</v>
      </c>
      <c r="E37" s="80"/>
      <c r="F37" s="80"/>
      <c r="G37" s="80"/>
      <c r="H37" s="80"/>
      <c r="I37" s="80"/>
      <c r="J37" s="80"/>
      <c r="K37" s="80"/>
      <c r="L37" s="80"/>
      <c r="M37" s="80"/>
      <c r="N37" s="81"/>
    </row>
    <row r="38" spans="1:22" ht="56.25" customHeight="1" x14ac:dyDescent="0.2">
      <c r="A38" s="82" t="s">
        <v>41</v>
      </c>
      <c r="B38" s="83"/>
      <c r="C38" s="83"/>
      <c r="D38" s="83"/>
      <c r="E38" s="83"/>
      <c r="F38" s="83"/>
      <c r="G38" s="83"/>
      <c r="H38" s="83"/>
      <c r="I38" s="83"/>
      <c r="J38" s="83"/>
      <c r="K38" s="83"/>
      <c r="L38" s="83"/>
      <c r="M38" s="83"/>
      <c r="N38" s="84"/>
    </row>
    <row r="39" spans="1:22" ht="54.75" customHeight="1" x14ac:dyDescent="0.2">
      <c r="A39" s="21"/>
      <c r="B39" s="22"/>
      <c r="C39" s="22"/>
      <c r="D39" s="22"/>
      <c r="E39" s="23" t="s">
        <v>5</v>
      </c>
      <c r="F39" s="23"/>
      <c r="G39" s="23"/>
      <c r="H39" s="23"/>
      <c r="I39" s="22"/>
      <c r="J39" s="22"/>
      <c r="K39" s="22"/>
      <c r="L39" s="22"/>
      <c r="M39" s="22"/>
      <c r="N39" s="24"/>
    </row>
    <row r="40" spans="1:22" ht="15" customHeight="1" x14ac:dyDescent="0.25">
      <c r="A40" s="37" t="s">
        <v>23</v>
      </c>
      <c r="B40" s="14"/>
      <c r="C40" s="14"/>
      <c r="D40" s="14"/>
      <c r="E40" s="15"/>
      <c r="F40" s="15"/>
      <c r="G40" s="15"/>
      <c r="H40" s="15"/>
      <c r="I40" s="14"/>
      <c r="J40" s="14"/>
      <c r="K40" s="14"/>
      <c r="L40" s="14"/>
      <c r="M40" s="14"/>
      <c r="N40" s="38"/>
    </row>
    <row r="41" spans="1:22" ht="40.5" customHeight="1" x14ac:dyDescent="0.25">
      <c r="A41" s="37" t="s">
        <v>24</v>
      </c>
      <c r="B41" s="14"/>
      <c r="C41" s="14"/>
      <c r="D41" s="14"/>
      <c r="E41" s="71" t="s">
        <v>25</v>
      </c>
      <c r="F41" s="71"/>
      <c r="G41" s="71"/>
      <c r="H41" s="71"/>
      <c r="I41" s="71"/>
      <c r="J41" s="64" t="s">
        <v>26</v>
      </c>
      <c r="K41" s="64"/>
      <c r="L41" s="64"/>
      <c r="M41" s="64"/>
      <c r="N41" s="38"/>
    </row>
    <row r="42" spans="1:22" ht="15" customHeight="1" x14ac:dyDescent="0.2">
      <c r="A42" s="62" t="s">
        <v>43</v>
      </c>
      <c r="B42" s="63"/>
      <c r="C42" s="63"/>
      <c r="D42" s="63"/>
      <c r="E42" s="63" t="s">
        <v>44</v>
      </c>
      <c r="F42" s="63"/>
      <c r="G42" s="63"/>
      <c r="H42" s="63"/>
      <c r="I42" s="63"/>
      <c r="J42" s="63" t="s">
        <v>45</v>
      </c>
      <c r="K42" s="63"/>
      <c r="L42" s="63"/>
      <c r="M42" s="63"/>
      <c r="N42" s="31"/>
    </row>
    <row r="43" spans="1:22" ht="6" customHeight="1" x14ac:dyDescent="0.2">
      <c r="A43" s="39"/>
      <c r="B43" s="40"/>
      <c r="C43" s="40"/>
      <c r="D43" s="40"/>
      <c r="E43" s="40"/>
      <c r="F43" s="40"/>
      <c r="G43" s="40"/>
      <c r="H43" s="40"/>
      <c r="I43" s="40"/>
      <c r="J43" s="40"/>
      <c r="K43" s="40"/>
      <c r="L43" s="40"/>
      <c r="M43" s="40"/>
      <c r="N43" s="41"/>
    </row>
    <row r="57" spans="1:3" x14ac:dyDescent="0.2">
      <c r="B57" s="3"/>
      <c r="C57" s="3"/>
    </row>
    <row r="58" spans="1:3" ht="15" x14ac:dyDescent="0.2">
      <c r="B58" s="46">
        <f>O9/730*L14</f>
        <v>2191.4383561643835</v>
      </c>
      <c r="C58" s="156"/>
    </row>
    <row r="59" spans="1:3" x14ac:dyDescent="0.2">
      <c r="A59" s="2">
        <f>J21/730*L14/3</f>
        <v>0</v>
      </c>
    </row>
  </sheetData>
  <sheetProtection selectLockedCells="1"/>
  <mergeCells count="75">
    <mergeCell ref="O27:T27"/>
    <mergeCell ref="R11:X12"/>
    <mergeCell ref="A13:B13"/>
    <mergeCell ref="C13:H13"/>
    <mergeCell ref="C14:H14"/>
    <mergeCell ref="G15:H15"/>
    <mergeCell ref="G16:H16"/>
    <mergeCell ref="E16:F16"/>
    <mergeCell ref="C16:D16"/>
    <mergeCell ref="A4:N6"/>
    <mergeCell ref="K27:N27"/>
    <mergeCell ref="A27:I27"/>
    <mergeCell ref="L13:M13"/>
    <mergeCell ref="A28:N28"/>
    <mergeCell ref="A18:H18"/>
    <mergeCell ref="A24:I24"/>
    <mergeCell ref="A25:I25"/>
    <mergeCell ref="A26:I26"/>
    <mergeCell ref="G19:H19"/>
    <mergeCell ref="G21:H21"/>
    <mergeCell ref="E20:H20"/>
    <mergeCell ref="G22:H22"/>
    <mergeCell ref="G23:H23"/>
    <mergeCell ref="C15:D15"/>
    <mergeCell ref="E15:F15"/>
    <mergeCell ref="J8:K8"/>
    <mergeCell ref="J9:K9"/>
    <mergeCell ref="J10:K10"/>
    <mergeCell ref="A8:C8"/>
    <mergeCell ref="A9:C9"/>
    <mergeCell ref="A10:C10"/>
    <mergeCell ref="D8:H8"/>
    <mergeCell ref="D9:H9"/>
    <mergeCell ref="D10:H10"/>
    <mergeCell ref="K26:N26"/>
    <mergeCell ref="J12:K12"/>
    <mergeCell ref="L12:M12"/>
    <mergeCell ref="A19:C19"/>
    <mergeCell ref="A20:C20"/>
    <mergeCell ref="A21:C21"/>
    <mergeCell ref="A22:C22"/>
    <mergeCell ref="J14:K14"/>
    <mergeCell ref="L14:M14"/>
    <mergeCell ref="J16:K16"/>
    <mergeCell ref="K24:N24"/>
    <mergeCell ref="K19:N19"/>
    <mergeCell ref="K20:N20"/>
    <mergeCell ref="K21:N21"/>
    <mergeCell ref="K22:N22"/>
    <mergeCell ref="K23:N23"/>
    <mergeCell ref="K18:N18"/>
    <mergeCell ref="J13:K13"/>
    <mergeCell ref="J11:K11"/>
    <mergeCell ref="L16:M16"/>
    <mergeCell ref="K25:N25"/>
    <mergeCell ref="A29:I29"/>
    <mergeCell ref="E41:I41"/>
    <mergeCell ref="K32:N32"/>
    <mergeCell ref="K33:N33"/>
    <mergeCell ref="K35:N35"/>
    <mergeCell ref="A37:C37"/>
    <mergeCell ref="D37:N37"/>
    <mergeCell ref="A38:N38"/>
    <mergeCell ref="A35:I35"/>
    <mergeCell ref="A33:I33"/>
    <mergeCell ref="K30:N30"/>
    <mergeCell ref="K31:N31"/>
    <mergeCell ref="K29:N29"/>
    <mergeCell ref="A42:D42"/>
    <mergeCell ref="E42:I42"/>
    <mergeCell ref="J42:M42"/>
    <mergeCell ref="J41:M41"/>
    <mergeCell ref="A30:I30"/>
    <mergeCell ref="A31:I31"/>
    <mergeCell ref="A32:I32"/>
  </mergeCells>
  <phoneticPr fontId="2" type="noConversion"/>
  <dataValidations count="1">
    <dataValidation type="list" allowBlank="1" showInputMessage="1" showErrorMessage="1" sqref="L13:M13 P12">
      <formula1>$P$13:$P$15</formula1>
    </dataValidation>
  </dataValidations>
  <pageMargins left="0.25" right="0.25" top="0.75" bottom="0.75" header="0.3" footer="0.3"/>
  <pageSetup paperSize="9" scale="76" orientation="portrait" verticalDpi="300" r:id="rId1"/>
  <headerFooter alignWithMargins="0">
    <oddFooter>&amp;L&amp;"Calibri,Regular"&amp;9QR510/017-Rev01&amp;R&amp;"Calibri,Regular"10 Aug 2010</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1</vt:i4>
      </vt:variant>
    </vt:vector>
  </HeadingPairs>
  <TitlesOfParts>
    <vt:vector size="2" baseType="lpstr">
      <vt:lpstr>Final Settlement</vt:lpstr>
      <vt:lpstr>'Final Settlement'!Print_Area</vt:lpstr>
    </vt:vector>
  </TitlesOfParts>
  <Company>UNIGAS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Haytham M. Olayan</dc:creator>
  <cp:lastModifiedBy>Abdo-allah</cp:lastModifiedBy>
  <cp:lastPrinted>2017-04-25T07:51:32Z</cp:lastPrinted>
  <dcterms:created xsi:type="dcterms:W3CDTF">2002-06-09T07:57:40Z</dcterms:created>
  <dcterms:modified xsi:type="dcterms:W3CDTF">2017-05-01T08:21:13Z</dcterms:modified>
</cp:coreProperties>
</file>